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" yWindow="135" windowWidth="16470" windowHeight="12300"/>
  </bookViews>
  <sheets>
    <sheet name="уточнение" sheetId="1" r:id="rId1"/>
  </sheets>
  <definedNames>
    <definedName name="APPT" localSheetId="0">уточнение!#REF!</definedName>
    <definedName name="FIO" localSheetId="0">уточнение!#REF!</definedName>
    <definedName name="LAST_CELL" localSheetId="0">уточнение!#REF!</definedName>
    <definedName name="SIGN" localSheetId="0">уточнение!#REF!</definedName>
    <definedName name="_xlnm.Print_Titles" localSheetId="0">уточнение!$7:$7</definedName>
    <definedName name="_xlnm.Print_Area" localSheetId="0">уточнение!$A$1:$C$30</definedName>
  </definedNames>
  <calcPr calcId="125725"/>
</workbook>
</file>

<file path=xl/calcChain.xml><?xml version="1.0" encoding="utf-8"?>
<calcChain xmlns="http://schemas.openxmlformats.org/spreadsheetml/2006/main">
  <c r="C22" i="1"/>
  <c r="C29"/>
  <c r="C17" l="1"/>
  <c r="C9"/>
  <c r="C8" s="1"/>
</calcChain>
</file>

<file path=xl/sharedStrings.xml><?xml version="1.0" encoding="utf-8"?>
<sst xmlns="http://schemas.openxmlformats.org/spreadsheetml/2006/main" count="29" uniqueCount="28">
  <si>
    <t>Субсидии всего, в том числе:</t>
  </si>
  <si>
    <t>Наименование показателя</t>
  </si>
  <si>
    <t>Субвенции всего, в том числе:</t>
  </si>
  <si>
    <t>Приложение к пояснительной записке</t>
  </si>
  <si>
    <t>Уточнение объема безвозмездных поступлений за счет средств областного бюджета</t>
  </si>
  <si>
    <t>Субсидия на проведение капитальных ремонтов объектов коммунальной инфраструктуры в целях подготовки хозяйственного комплекса Томской области к безаварийному прохождению отопительного сезона</t>
  </si>
  <si>
    <t>2025 год</t>
  </si>
  <si>
    <t>Реализация мероприятий по модернизации школьных систем образования (проведение капитального ремонта зданий (обособленных помещений) муниципальных общеобразовательных организаций) (Капитальный ремонт здания МБОУ «Новосельцевская СШ», по адресу: Томская область, Парабельский район, с.Новосельцево, ул. Лесная, д.1)</t>
  </si>
  <si>
    <t>Реализация мероприятий по модернизации школьных систем образования (проведение капитального ремонта зданий (обособленных помещений) муниципальных общеобразовательных организаций) (Капитальный ремонт здания МБОУ «Заводская СШ» , по адресу:Томская область, Парабельский район, п.Заводской, ул. Мира, 3)</t>
  </si>
  <si>
    <t>рублей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</si>
  <si>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</si>
  <si>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Возврат остатков субсидий, субвенций и иных межбюджетных трансфертов, имеющих целевое назначение, прошлых лет, в том числе:</t>
  </si>
  <si>
    <t>Капитальный ремонт и (или) ремонт автомобильных дорог общего пользования местного значения</t>
  </si>
  <si>
    <t xml:space="preserve"> бюджета муниципального образования "Парабельский район" на 2025 год и плановый период 2026 и 2027 годов</t>
  </si>
  <si>
    <t>Итого доходов 
(изм. с 06.03.2025 по 05.06.2025)</t>
  </si>
  <si>
    <t>Государственная поддержка лучших сельских учреждений и лучших работников сельских учреждений культуры</t>
  </si>
  <si>
    <t>Финансовая поддержка инициативных проектов, выдвигаемых муниципальными образованиями Томской области</t>
  </si>
  <si>
    <t>Проведение комплексных кадастровых работ на территории Томской области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</si>
  <si>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Томской области, обеспечение дополнительного образования детей в муниципальных общеобразовательных организациях в Томской области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</si>
  <si>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Томской области</t>
  </si>
  <si>
    <t>Осуществление отдельных государственных полномочий по обеспечению предоставления бесплатной методической, психолого-педагогической, диагностической и консультативной помощи, в том числе в дошкольных образовательных организациях и общеобразовательных организациях, если в них созданы соответствующие консультационные центры, родителям (законным представителям) несовершеннолетних обучающихся, обеспечивающих получение детьми дошкольного образования в форме семейного образования</t>
  </si>
  <si>
    <t>Иные межбюджетные трансферты всего, в том числе: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</si>
  <si>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общеобразовательных организаций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</si>
  <si>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дошкольных образовательных организаций</t>
  </si>
  <si>
    <t>Иные МБТ из резервного фонда финансирования непредвиденных расходов Администрации Томской области на укрепление материально-технической базы МБУ ДО "Парабельская спортивная школа" (Распоряжение АТО от 20.03.2025 №35-р-в)</t>
  </si>
  <si>
    <t>Иные МБТ из резервного фонда финансирования непредвиденных расходов Администрации Томской области на укрепление материально-технической базы МБОУ "Заводская средняя школа" (Распоряжение АТО от 11.04.2025 №59-р-в)</t>
  </si>
  <si>
    <t>Иные МБТ из резервного фонда финансирования непредвиденных расходов Администрации Томской области на укрепление материально-технической базы МБОУ "Парабельская гимназия" (Распоряжение АТО от 11.04.2025 №59-р-в)</t>
  </si>
  <si>
    <t xml:space="preserve">Субсидия на проведение капитальных ремонтов объектов коммунальной инфраструктуры в целях подготовки хозяйственного комплекса Томской области к безаварийному прохождению отопительного сезона (подтверждена потребность по контракту прошлого года на капитальный ремонт (замена котлов) котельной мощностью - 2,32 МВт микрорайона Пайдуга по адресу: Томская область, Парабельский район, село Нарым, улица Школьная, д. 37) </t>
  </si>
</sst>
</file>

<file path=xl/styles.xml><?xml version="1.0" encoding="utf-8"?>
<styleSheet xmlns="http://schemas.openxmlformats.org/spreadsheetml/2006/main">
  <numFmts count="2">
    <numFmt numFmtId="164" formatCode="?"/>
    <numFmt numFmtId="165" formatCode="000000"/>
  </numFmts>
  <fonts count="4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49" fontId="1" fillId="2" borderId="1" xfId="0" applyNumberFormat="1" applyFont="1" applyFill="1" applyBorder="1" applyAlignment="1" applyProtection="1">
      <alignment horizontal="left" vertical="center" wrapText="1"/>
    </xf>
    <xf numFmtId="0" fontId="2" fillId="2" borderId="1" xfId="0" applyFont="1" applyFill="1" applyBorder="1"/>
    <xf numFmtId="4" fontId="2" fillId="2" borderId="1" xfId="0" applyNumberFormat="1" applyFont="1" applyFill="1" applyBorder="1" applyAlignment="1">
      <alignment horizontal="right" vertical="center"/>
    </xf>
    <xf numFmtId="0" fontId="1" fillId="2" borderId="0" xfId="0" applyFont="1" applyFill="1"/>
    <xf numFmtId="4" fontId="2" fillId="2" borderId="1" xfId="0" applyNumberFormat="1" applyFont="1" applyFill="1" applyBorder="1" applyAlignment="1" applyProtection="1">
      <alignment horizontal="right" vertical="center" wrapText="1"/>
    </xf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4" fontId="1" fillId="0" borderId="1" xfId="0" applyNumberFormat="1" applyFont="1" applyBorder="1" applyAlignment="1" applyProtection="1">
      <alignment horizontal="right" vertical="center" wrapText="1"/>
    </xf>
    <xf numFmtId="164" fontId="1" fillId="0" borderId="1" xfId="0" applyNumberFormat="1" applyFont="1" applyBorder="1" applyAlignment="1" applyProtection="1">
      <alignment horizontal="left" vertical="center" wrapText="1"/>
    </xf>
    <xf numFmtId="0" fontId="2" fillId="2" borderId="0" xfId="0" applyFont="1" applyFill="1" applyAlignment="1">
      <alignment horizontal="center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49" fontId="2" fillId="2" borderId="3" xfId="0" applyNumberFormat="1" applyFont="1" applyFill="1" applyBorder="1" applyAlignment="1" applyProtection="1">
      <alignment vertical="center" wrapText="1"/>
    </xf>
    <xf numFmtId="0" fontId="1" fillId="2" borderId="2" xfId="0" applyFont="1" applyFill="1" applyBorder="1" applyAlignment="1">
      <alignment horizontal="right"/>
    </xf>
    <xf numFmtId="2" fontId="1" fillId="0" borderId="1" xfId="0" applyNumberFormat="1" applyFont="1" applyBorder="1" applyAlignment="1" applyProtection="1">
      <alignment horizontal="left" vertical="center" wrapText="1"/>
    </xf>
    <xf numFmtId="165" fontId="2" fillId="2" borderId="4" xfId="0" applyNumberFormat="1" applyFont="1" applyFill="1" applyBorder="1" applyAlignment="1" applyProtection="1">
      <alignment horizontal="left" vertical="top" wrapText="1"/>
    </xf>
    <xf numFmtId="165" fontId="2" fillId="2" borderId="5" xfId="0" applyNumberFormat="1" applyFont="1" applyFill="1" applyBorder="1" applyAlignment="1" applyProtection="1">
      <alignment horizontal="left" vertical="top" wrapText="1"/>
    </xf>
    <xf numFmtId="0" fontId="1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/>
  <dimension ref="A1:C30"/>
  <sheetViews>
    <sheetView showGridLines="0" tabSelected="1" view="pageBreakPreview" topLeftCell="A22" zoomScale="70" zoomScaleNormal="100" zoomScaleSheetLayoutView="70" workbookViewId="0">
      <selection activeCell="J30" sqref="J30"/>
    </sheetView>
  </sheetViews>
  <sheetFormatPr defaultColWidth="9.140625" defaultRowHeight="15.75"/>
  <cols>
    <col min="1" max="1" width="25" style="6" customWidth="1"/>
    <col min="2" max="2" width="71" style="4" customWidth="1"/>
    <col min="3" max="3" width="17.5703125" style="6" customWidth="1"/>
    <col min="4" max="16384" width="9.140625" style="4"/>
  </cols>
  <sheetData>
    <row r="1" spans="1:3">
      <c r="A1" s="19" t="s">
        <v>3</v>
      </c>
      <c r="B1" s="19"/>
      <c r="C1" s="19"/>
    </row>
    <row r="3" spans="1:3">
      <c r="A3" s="20" t="s">
        <v>4</v>
      </c>
      <c r="B3" s="20"/>
      <c r="C3" s="20"/>
    </row>
    <row r="4" spans="1:3">
      <c r="A4" s="20" t="s">
        <v>13</v>
      </c>
      <c r="B4" s="20"/>
      <c r="C4" s="20"/>
    </row>
    <row r="5" spans="1:3">
      <c r="A5" s="12"/>
      <c r="B5" s="12"/>
    </row>
    <row r="6" spans="1:3">
      <c r="A6" s="12"/>
      <c r="B6" s="12"/>
      <c r="C6" s="15" t="s">
        <v>9</v>
      </c>
    </row>
    <row r="7" spans="1:3">
      <c r="A7" s="21" t="s">
        <v>1</v>
      </c>
      <c r="B7" s="22"/>
      <c r="C7" s="7" t="s">
        <v>6</v>
      </c>
    </row>
    <row r="8" spans="1:3" ht="47.25">
      <c r="A8" s="8" t="s">
        <v>14</v>
      </c>
      <c r="B8" s="14"/>
      <c r="C8" s="5">
        <f>C9+C17+C29+C22</f>
        <v>117796256.74999999</v>
      </c>
    </row>
    <row r="9" spans="1:3">
      <c r="A9" s="23" t="s">
        <v>0</v>
      </c>
      <c r="B9" s="13"/>
      <c r="C9" s="5">
        <f>SUM(C10:C16)</f>
        <v>68073086.569999993</v>
      </c>
    </row>
    <row r="10" spans="1:3" ht="31.5">
      <c r="A10" s="23"/>
      <c r="B10" s="9" t="s">
        <v>15</v>
      </c>
      <c r="C10" s="10">
        <v>112359.55</v>
      </c>
    </row>
    <row r="11" spans="1:3" ht="94.5">
      <c r="A11" s="23"/>
      <c r="B11" s="11" t="s">
        <v>7</v>
      </c>
      <c r="C11" s="10">
        <v>19676454.48</v>
      </c>
    </row>
    <row r="12" spans="1:3" ht="94.5">
      <c r="A12" s="23"/>
      <c r="B12" s="11" t="s">
        <v>8</v>
      </c>
      <c r="C12" s="10">
        <v>24905884.080000002</v>
      </c>
    </row>
    <row r="13" spans="1:3" ht="31.5">
      <c r="A13" s="23"/>
      <c r="B13" s="9" t="s">
        <v>16</v>
      </c>
      <c r="C13" s="10">
        <v>4471240.78</v>
      </c>
    </row>
    <row r="14" spans="1:3" ht="31.5">
      <c r="A14" s="23"/>
      <c r="B14" s="9" t="s">
        <v>17</v>
      </c>
      <c r="C14" s="10">
        <v>547147.68000000005</v>
      </c>
    </row>
    <row r="15" spans="1:3" ht="63">
      <c r="A15" s="23"/>
      <c r="B15" s="9" t="s">
        <v>5</v>
      </c>
      <c r="C15" s="10">
        <v>10360000</v>
      </c>
    </row>
    <row r="16" spans="1:3" ht="31.5">
      <c r="A16" s="23"/>
      <c r="B16" s="9" t="s">
        <v>12</v>
      </c>
      <c r="C16" s="10">
        <v>8000000</v>
      </c>
    </row>
    <row r="17" spans="1:3">
      <c r="A17" s="23" t="s">
        <v>2</v>
      </c>
      <c r="B17" s="1"/>
      <c r="C17" s="5">
        <f>SUM(C18:C21)</f>
        <v>16085304.6</v>
      </c>
    </row>
    <row r="18" spans="1:3" ht="47.25">
      <c r="A18" s="23"/>
      <c r="B18" s="9" t="s">
        <v>10</v>
      </c>
      <c r="C18" s="10">
        <v>1244304.6000000001</v>
      </c>
    </row>
    <row r="19" spans="1:3" ht="110.25">
      <c r="A19" s="23"/>
      <c r="B19" s="11" t="s">
        <v>18</v>
      </c>
      <c r="C19" s="10">
        <v>12805700</v>
      </c>
    </row>
    <row r="20" spans="1:3" ht="63">
      <c r="A20" s="23"/>
      <c r="B20" s="9" t="s">
        <v>19</v>
      </c>
      <c r="C20" s="10">
        <v>2014300</v>
      </c>
    </row>
    <row r="21" spans="1:3" ht="141.75">
      <c r="A21" s="23"/>
      <c r="B21" s="11" t="s">
        <v>20</v>
      </c>
      <c r="C21" s="10">
        <v>21000</v>
      </c>
    </row>
    <row r="22" spans="1:3">
      <c r="A22" s="23" t="s">
        <v>21</v>
      </c>
      <c r="B22" s="1"/>
      <c r="C22" s="5">
        <f>SUM(C23:C28)</f>
        <v>32536100</v>
      </c>
    </row>
    <row r="23" spans="1:3" ht="63">
      <c r="A23" s="23"/>
      <c r="B23" s="9" t="s">
        <v>22</v>
      </c>
      <c r="C23" s="10">
        <v>30145200</v>
      </c>
    </row>
    <row r="24" spans="1:3" ht="63">
      <c r="A24" s="23"/>
      <c r="B24" s="9" t="s">
        <v>23</v>
      </c>
      <c r="C24" s="10">
        <v>1940900</v>
      </c>
    </row>
    <row r="25" spans="1:3" ht="63">
      <c r="A25" s="23"/>
      <c r="B25" s="9" t="s">
        <v>24</v>
      </c>
      <c r="C25" s="10">
        <v>100000</v>
      </c>
    </row>
    <row r="26" spans="1:3" ht="63">
      <c r="A26" s="23"/>
      <c r="B26" s="9" t="s">
        <v>24</v>
      </c>
      <c r="C26" s="10">
        <v>130000</v>
      </c>
    </row>
    <row r="27" spans="1:3" ht="63">
      <c r="A27" s="23"/>
      <c r="B27" s="9" t="s">
        <v>25</v>
      </c>
      <c r="C27" s="10">
        <v>120000</v>
      </c>
    </row>
    <row r="28" spans="1:3" ht="63">
      <c r="A28" s="23"/>
      <c r="B28" s="9" t="s">
        <v>26</v>
      </c>
      <c r="C28" s="10">
        <v>100000</v>
      </c>
    </row>
    <row r="29" spans="1:3">
      <c r="A29" s="17" t="s">
        <v>11</v>
      </c>
      <c r="B29" s="2"/>
      <c r="C29" s="3">
        <f>SUM(C30:C30)</f>
        <v>1101765.58</v>
      </c>
    </row>
    <row r="30" spans="1:3" ht="110.25">
      <c r="A30" s="18"/>
      <c r="B30" s="16" t="s">
        <v>27</v>
      </c>
      <c r="C30" s="10">
        <v>1101765.58</v>
      </c>
    </row>
  </sheetData>
  <mergeCells count="8">
    <mergeCell ref="A29:A30"/>
    <mergeCell ref="A1:C1"/>
    <mergeCell ref="A3:C3"/>
    <mergeCell ref="A4:C4"/>
    <mergeCell ref="A7:B7"/>
    <mergeCell ref="A9:A16"/>
    <mergeCell ref="A17:A21"/>
    <mergeCell ref="A22:A28"/>
  </mergeCells>
  <pageMargins left="0.78740157480314965" right="0.39370078740157483" top="0.78740157480314965" bottom="0.78740157480314965" header="0" footer="0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уточнение</vt:lpstr>
      <vt:lpstr>уточнение!Заголовки_для_печати</vt:lpstr>
      <vt:lpstr>уточнение!Область_печати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V'alova</dc:creator>
  <dc:description>POI HSSF rep:2.52.0.266</dc:description>
  <cp:lastModifiedBy>But</cp:lastModifiedBy>
  <cp:lastPrinted>2025-06-06T05:02:43Z</cp:lastPrinted>
  <dcterms:created xsi:type="dcterms:W3CDTF">2021-03-04T10:30:51Z</dcterms:created>
  <dcterms:modified xsi:type="dcterms:W3CDTF">2025-06-06T07:03:08Z</dcterms:modified>
</cp:coreProperties>
</file>